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250" windowHeight="11010"/>
  </bookViews>
  <sheets>
    <sheet name="Bordereau de prix" sheetId="1" r:id="rId1"/>
  </sheets>
  <calcPr calcId="145621"/>
</workbook>
</file>

<file path=xl/calcChain.xml><?xml version="1.0" encoding="utf-8"?>
<calcChain xmlns="http://schemas.openxmlformats.org/spreadsheetml/2006/main">
  <c r="E60" i="1" l="1"/>
  <c r="D60" i="1"/>
  <c r="D14" i="1" l="1"/>
  <c r="H9" i="1"/>
  <c r="G9" i="1"/>
  <c r="D22" i="1" l="1"/>
  <c r="H59" i="1"/>
  <c r="H51" i="1"/>
  <c r="H52" i="1"/>
  <c r="H53" i="1"/>
  <c r="H54" i="1"/>
  <c r="H55" i="1"/>
  <c r="H56" i="1"/>
  <c r="H57" i="1"/>
  <c r="H58" i="1"/>
  <c r="G51" i="1"/>
  <c r="G52" i="1"/>
  <c r="G53" i="1"/>
  <c r="G54" i="1"/>
  <c r="G55" i="1"/>
  <c r="G59" i="1"/>
  <c r="G56" i="1"/>
  <c r="G57" i="1"/>
  <c r="G58" i="1"/>
  <c r="E46" i="1" l="1"/>
  <c r="D46" i="1"/>
  <c r="E34" i="1"/>
  <c r="D34" i="1"/>
  <c r="D62" i="1" s="1"/>
  <c r="E22" i="1"/>
  <c r="E14" i="1"/>
  <c r="H10" i="1"/>
  <c r="H11" i="1"/>
  <c r="H12" i="1"/>
  <c r="H13" i="1"/>
  <c r="H16" i="1"/>
  <c r="H17" i="1"/>
  <c r="H18" i="1"/>
  <c r="H19" i="1"/>
  <c r="H20" i="1"/>
  <c r="H21" i="1"/>
  <c r="H24" i="1"/>
  <c r="H26" i="1"/>
  <c r="H27" i="1"/>
  <c r="H28" i="1"/>
  <c r="H29" i="1"/>
  <c r="H30" i="1"/>
  <c r="H31" i="1"/>
  <c r="H32" i="1"/>
  <c r="H33" i="1"/>
  <c r="H36" i="1"/>
  <c r="H37" i="1"/>
  <c r="H38" i="1"/>
  <c r="H39" i="1"/>
  <c r="H40" i="1"/>
  <c r="H41" i="1"/>
  <c r="H42" i="1"/>
  <c r="H43" i="1"/>
  <c r="H44" i="1"/>
  <c r="H45" i="1"/>
  <c r="H48" i="1"/>
  <c r="H50" i="1"/>
  <c r="H60" i="1" s="1"/>
  <c r="G10" i="1"/>
  <c r="G11" i="1"/>
  <c r="G12" i="1"/>
  <c r="G13" i="1"/>
  <c r="G16" i="1"/>
  <c r="G17" i="1"/>
  <c r="G18" i="1"/>
  <c r="G19" i="1"/>
  <c r="G20" i="1"/>
  <c r="G21" i="1"/>
  <c r="G24" i="1"/>
  <c r="G26" i="1"/>
  <c r="G27" i="1"/>
  <c r="G28" i="1"/>
  <c r="G29" i="1"/>
  <c r="G30" i="1"/>
  <c r="G31" i="1"/>
  <c r="G32" i="1"/>
  <c r="G33" i="1"/>
  <c r="G36" i="1"/>
  <c r="G37" i="1"/>
  <c r="G38" i="1"/>
  <c r="G39" i="1"/>
  <c r="G40" i="1"/>
  <c r="G41" i="1"/>
  <c r="G42" i="1"/>
  <c r="G43" i="1"/>
  <c r="G44" i="1"/>
  <c r="G45" i="1"/>
  <c r="G48" i="1"/>
  <c r="G50" i="1"/>
  <c r="G60" i="1" s="1"/>
  <c r="E62" i="1" l="1"/>
  <c r="G46" i="1"/>
  <c r="H46" i="1"/>
  <c r="G34" i="1"/>
  <c r="H34" i="1"/>
  <c r="G22" i="1"/>
  <c r="H22" i="1"/>
  <c r="H14" i="1"/>
  <c r="G14" i="1"/>
  <c r="G62" i="1" l="1"/>
  <c r="H62" i="1"/>
</calcChain>
</file>

<file path=xl/sharedStrings.xml><?xml version="1.0" encoding="utf-8"?>
<sst xmlns="http://schemas.openxmlformats.org/spreadsheetml/2006/main" count="108" uniqueCount="76">
  <si>
    <t>NOM DE L'ETABLISSEMENT</t>
  </si>
  <si>
    <t>HOPITAL</t>
  </si>
  <si>
    <t>EHPAD 106 LITS</t>
  </si>
  <si>
    <t>EHPAD 70 LITS</t>
  </si>
  <si>
    <t>PUI</t>
  </si>
  <si>
    <t>Maison Ville Hopital</t>
  </si>
  <si>
    <t>Nueil sur Layon - PDL</t>
  </si>
  <si>
    <t xml:space="preserve">DOUE - Batiment historique </t>
  </si>
  <si>
    <t>DOUE - Ex médecine</t>
  </si>
  <si>
    <t>DOUE - Batiment administratif</t>
  </si>
  <si>
    <t>DOUE - Annexe foncière</t>
  </si>
  <si>
    <t>DOUE - RPB</t>
  </si>
  <si>
    <t>CH DE DOUÉ</t>
  </si>
  <si>
    <t>GCS ESD</t>
  </si>
  <si>
    <t>SITE DE VIHIERS BATRESIDENCES 3 RIVIERES</t>
  </si>
  <si>
    <t>CHI LYS HYROME</t>
  </si>
  <si>
    <t>BEAUFORT-Technique</t>
  </si>
  <si>
    <t>BEAUFORT-Blanchisserie</t>
  </si>
  <si>
    <t>ETABLISSEMENT DE SANTÉ BAUGEOIS VALLÉE</t>
  </si>
  <si>
    <t>GIBA</t>
  </si>
  <si>
    <t>CESAME</t>
  </si>
  <si>
    <t>BLANCHISSERIE</t>
  </si>
  <si>
    <t>PRESTATION DE NETTOYAGE DE VITRERIE POUR LES ETABLISSEMENTS DU GHT49, DU GIBA, DU GCS GSD</t>
  </si>
  <si>
    <t xml:space="preserve">NOM DU SECTEUR </t>
  </si>
  <si>
    <t>LA MÉNITRÉ</t>
  </si>
  <si>
    <t>MAZÉ</t>
  </si>
  <si>
    <t>BEAUFORT-EHPAD</t>
  </si>
  <si>
    <t>BEAUFORT-Hopital</t>
  </si>
  <si>
    <t>BEAUFORT-Administratif</t>
  </si>
  <si>
    <t>BAUGÉ-EHPAD</t>
  </si>
  <si>
    <t>BAUGÉ-Hopital</t>
  </si>
  <si>
    <t>BAUGÉ-SSIAD</t>
  </si>
  <si>
    <t>A COMPLETER PAR LE CANDIDAT</t>
  </si>
  <si>
    <t>TAUX DE TVA</t>
  </si>
  <si>
    <t>CH LA CORNICHE ANGEVINE</t>
  </si>
  <si>
    <t>VILLE</t>
  </si>
  <si>
    <t>CHALONNNES</t>
  </si>
  <si>
    <t>NUEIL SUR LAYON</t>
  </si>
  <si>
    <t>DOUÉ</t>
  </si>
  <si>
    <t>SITE DE VIHIERS
BAT BOISSAVARY</t>
  </si>
  <si>
    <t>VIHIERS</t>
  </si>
  <si>
    <t>SITE DE CHEMILLE
Résidences 3 grandes Dames</t>
  </si>
  <si>
    <t>SITE DE CHEMILLE
Médecine SMR</t>
  </si>
  <si>
    <t>SITE DE CHEMILLE
COTE COUR</t>
  </si>
  <si>
    <t>SITE DE CHEMILLE
UPAD UHR</t>
  </si>
  <si>
    <t>SITE DE CHEMILLE 
PORTES AUTOMATIQUES</t>
  </si>
  <si>
    <t>SITE DE CHEMILLE
BUREAUX</t>
  </si>
  <si>
    <t>CHEMILLÉ</t>
  </si>
  <si>
    <t>BEAUFORT</t>
  </si>
  <si>
    <t>BAUGÉ</t>
  </si>
  <si>
    <t>PRIX NETTOYAGE VITRERIE TOUS COMPRIS
 FORFAIT HT 
1 FACE</t>
  </si>
  <si>
    <t>PRIX NETTOYAGE VITRERIE TOUS COMPRIS
 FORFAIT TTC
1 FACE</t>
  </si>
  <si>
    <t>PRIX NETTOYAGE VITRERIE TOUS COMPRIS
 FORFAIT TTC
2 FACES</t>
  </si>
  <si>
    <t>PRIX NETTOYAGE VITRERIE TOUS COMPRIS
 FORFAIT HT 
2 FACES</t>
  </si>
  <si>
    <r>
      <t>Consultation n° DAG-2026-56-AO-VITRERIE</t>
    </r>
    <r>
      <rPr>
        <b/>
        <sz val="8"/>
        <color theme="1"/>
        <rFont val="Times New Roman"/>
        <family val="1"/>
      </rPr>
      <t> </t>
    </r>
  </si>
  <si>
    <t>ANGERS</t>
  </si>
  <si>
    <t>AVRILLÉ</t>
  </si>
  <si>
    <t>TOTAUX CH LA CORNICHE ANGEVINE</t>
  </si>
  <si>
    <t>TOTAUX CH DE DOUÉ</t>
  </si>
  <si>
    <t>TOTAUX CHI LYS HYROME</t>
  </si>
  <si>
    <t>TOTAUX ESBV</t>
  </si>
  <si>
    <t>TOTAUX CÉSAME</t>
  </si>
  <si>
    <t>Pharmacie du Cesame - bâtiment 15</t>
  </si>
  <si>
    <t>Crehpsy - bâtiment 25</t>
  </si>
  <si>
    <t>FAPA - bâtiment 40</t>
  </si>
  <si>
    <t>Maine B - bâtiment 52</t>
  </si>
  <si>
    <t>CMP Lardin de Musset - Buttes de Pigeon</t>
  </si>
  <si>
    <t>DSA - rue Béclard</t>
  </si>
  <si>
    <t>CMP Avrillé</t>
  </si>
  <si>
    <t>CMP Quémard Blandin</t>
  </si>
  <si>
    <t>CMP Gaugin</t>
  </si>
  <si>
    <t>Arantèle</t>
  </si>
  <si>
    <t>STE GEMMES SUR LOIRE</t>
  </si>
  <si>
    <t>DATE ET SIGNATURE DU CANDIDAT</t>
  </si>
  <si>
    <t>TOTAUX ENSEMBLE DES ETABLISSEMENTS</t>
  </si>
  <si>
    <t xml:space="preserve">Annexe 2 au CCAP- Bordereau de Prix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</si>
</sst>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Alignment="1">
      <alignment horizontal="justify" vertical="center"/>
    </xf>
    <xf numFmtId="0" fontId="0" fillId="0" borderId="0" xfId="0" applyFill="1" applyBorder="1" applyAlignment="1">
      <alignment vertical="center"/>
    </xf>
    <xf numFmtId="4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right" vertical="center" wrapText="1"/>
    </xf>
    <xf numFmtId="0" fontId="6" fillId="0" borderId="6" xfId="0" applyFont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4" fontId="0" fillId="0" borderId="0" xfId="0" applyNumberFormat="1" applyFill="1" applyBorder="1" applyAlignment="1" applyProtection="1">
      <alignment horizontal="center" vertical="center"/>
    </xf>
    <xf numFmtId="9" fontId="0" fillId="0" borderId="0" xfId="1" applyFont="1" applyFill="1" applyBorder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2" fontId="0" fillId="2" borderId="1" xfId="0" applyNumberFormat="1" applyFill="1" applyBorder="1" applyAlignment="1" applyProtection="1">
      <alignment horizontal="center" vertical="center"/>
    </xf>
    <xf numFmtId="2" fontId="0" fillId="2" borderId="2" xfId="0" applyNumberForma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2" borderId="4" xfId="0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horizontal="center" wrapText="1"/>
    </xf>
    <xf numFmtId="4" fontId="1" fillId="2" borderId="1" xfId="0" applyNumberFormat="1" applyFont="1" applyFill="1" applyBorder="1" applyAlignment="1" applyProtection="1">
      <alignment horizontal="center" vertical="center"/>
    </xf>
    <xf numFmtId="4" fontId="0" fillId="0" borderId="0" xfId="0" applyNumberFormat="1" applyProtection="1"/>
    <xf numFmtId="4" fontId="6" fillId="2" borderId="1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9" fontId="2" fillId="3" borderId="1" xfId="1" applyFon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9" fontId="0" fillId="3" borderId="1" xfId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zoomScale="80" zoomScaleNormal="80" workbookViewId="0">
      <pane ySplit="8" topLeftCell="A9" activePane="bottomLeft" state="frozen"/>
      <selection pane="bottomLeft" activeCell="B65" sqref="B65:C65"/>
    </sheetView>
  </sheetViews>
  <sheetFormatPr baseColWidth="10" defaultRowHeight="15" x14ac:dyDescent="0.25"/>
  <cols>
    <col min="1" max="1" width="22.5703125" style="3" customWidth="1"/>
    <col min="2" max="2" width="30.7109375" style="3" customWidth="1"/>
    <col min="3" max="3" width="27" style="3" customWidth="1"/>
    <col min="4" max="8" width="20.7109375" customWidth="1"/>
  </cols>
  <sheetData>
    <row r="1" spans="1:8" ht="15" customHeight="1" x14ac:dyDescent="0.3">
      <c r="A1" s="11" t="s">
        <v>22</v>
      </c>
      <c r="B1" s="12"/>
      <c r="C1" s="12"/>
      <c r="D1" s="12"/>
      <c r="E1" s="12"/>
      <c r="F1" s="12"/>
      <c r="G1" s="12"/>
      <c r="H1" s="12"/>
    </row>
    <row r="3" spans="1:8" s="1" customFormat="1" ht="18" customHeight="1" x14ac:dyDescent="0.25">
      <c r="A3" s="11" t="s">
        <v>54</v>
      </c>
      <c r="B3" s="12"/>
      <c r="C3" s="12"/>
      <c r="D3" s="12"/>
      <c r="E3" s="12"/>
      <c r="F3" s="12"/>
      <c r="G3" s="12"/>
      <c r="H3" s="12"/>
    </row>
    <row r="4" spans="1:8" s="1" customFormat="1" ht="14.45" x14ac:dyDescent="0.3">
      <c r="A4" s="5"/>
      <c r="B4" s="3"/>
      <c r="C4" s="3"/>
    </row>
    <row r="5" spans="1:8" s="1" customFormat="1" ht="18" customHeight="1" x14ac:dyDescent="0.4">
      <c r="A5" s="11" t="s">
        <v>75</v>
      </c>
      <c r="B5" s="12"/>
      <c r="C5" s="12"/>
      <c r="D5" s="12"/>
      <c r="E5" s="12"/>
      <c r="F5" s="12"/>
      <c r="G5" s="12"/>
      <c r="H5" s="12"/>
    </row>
    <row r="6" spans="1:8" s="1" customFormat="1" ht="30" customHeight="1" x14ac:dyDescent="0.25">
      <c r="A6" s="10" t="s">
        <v>32</v>
      </c>
      <c r="B6" s="10"/>
      <c r="C6" s="8"/>
    </row>
    <row r="8" spans="1:8" ht="72" x14ac:dyDescent="0.3">
      <c r="A8" s="13" t="s">
        <v>0</v>
      </c>
      <c r="B8" s="13" t="s">
        <v>23</v>
      </c>
      <c r="C8" s="13" t="s">
        <v>35</v>
      </c>
      <c r="D8" s="14" t="s">
        <v>50</v>
      </c>
      <c r="E8" s="14" t="s">
        <v>53</v>
      </c>
      <c r="F8" s="14" t="s">
        <v>33</v>
      </c>
      <c r="G8" s="14" t="s">
        <v>51</v>
      </c>
      <c r="H8" s="14" t="s">
        <v>52</v>
      </c>
    </row>
    <row r="9" spans="1:8" s="2" customFormat="1" ht="30" customHeight="1" x14ac:dyDescent="0.25">
      <c r="A9" s="15" t="s">
        <v>34</v>
      </c>
      <c r="B9" s="16" t="s">
        <v>1</v>
      </c>
      <c r="C9" s="16" t="s">
        <v>36</v>
      </c>
      <c r="D9" s="47"/>
      <c r="E9" s="47"/>
      <c r="F9" s="48"/>
      <c r="G9" s="17">
        <f>+D9+(D9*F9)</f>
        <v>0</v>
      </c>
      <c r="H9" s="17">
        <f>+E9+(E9*F9)</f>
        <v>0</v>
      </c>
    </row>
    <row r="10" spans="1:8" s="2" customFormat="1" ht="30" customHeight="1" x14ac:dyDescent="0.25">
      <c r="A10" s="15"/>
      <c r="B10" s="16" t="s">
        <v>2</v>
      </c>
      <c r="C10" s="16" t="s">
        <v>36</v>
      </c>
      <c r="D10" s="47"/>
      <c r="E10" s="47"/>
      <c r="F10" s="48"/>
      <c r="G10" s="17">
        <f t="shared" ref="G10:G58" si="0">+D10+(D10*F10)</f>
        <v>0</v>
      </c>
      <c r="H10" s="17">
        <f t="shared" ref="H10:H58" si="1">+E10+(E10*F10)</f>
        <v>0</v>
      </c>
    </row>
    <row r="11" spans="1:8" s="2" customFormat="1" ht="30" customHeight="1" x14ac:dyDescent="0.25">
      <c r="A11" s="15"/>
      <c r="B11" s="16" t="s">
        <v>3</v>
      </c>
      <c r="C11" s="16" t="s">
        <v>36</v>
      </c>
      <c r="D11" s="47"/>
      <c r="E11" s="47"/>
      <c r="F11" s="48"/>
      <c r="G11" s="17">
        <f t="shared" si="0"/>
        <v>0</v>
      </c>
      <c r="H11" s="17">
        <f t="shared" si="1"/>
        <v>0</v>
      </c>
    </row>
    <row r="12" spans="1:8" s="2" customFormat="1" ht="30" customHeight="1" x14ac:dyDescent="0.25">
      <c r="A12" s="15"/>
      <c r="B12" s="16" t="s">
        <v>4</v>
      </c>
      <c r="C12" s="16" t="s">
        <v>36</v>
      </c>
      <c r="D12" s="47"/>
      <c r="E12" s="47"/>
      <c r="F12" s="48"/>
      <c r="G12" s="17">
        <f t="shared" si="0"/>
        <v>0</v>
      </c>
      <c r="H12" s="17">
        <f t="shared" si="1"/>
        <v>0</v>
      </c>
    </row>
    <row r="13" spans="1:8" s="2" customFormat="1" ht="30" customHeight="1" x14ac:dyDescent="0.25">
      <c r="A13" s="15"/>
      <c r="B13" s="16" t="s">
        <v>5</v>
      </c>
      <c r="C13" s="16" t="s">
        <v>36</v>
      </c>
      <c r="D13" s="47"/>
      <c r="E13" s="47"/>
      <c r="F13" s="48"/>
      <c r="G13" s="17">
        <f t="shared" si="0"/>
        <v>0</v>
      </c>
      <c r="H13" s="17">
        <f t="shared" si="1"/>
        <v>0</v>
      </c>
    </row>
    <row r="14" spans="1:8" s="2" customFormat="1" ht="30" customHeight="1" x14ac:dyDescent="0.3">
      <c r="A14" s="18"/>
      <c r="B14" s="19" t="s">
        <v>57</v>
      </c>
      <c r="C14" s="20"/>
      <c r="D14" s="21">
        <f>SUM(D9:D13)</f>
        <v>0</v>
      </c>
      <c r="E14" s="21">
        <f t="shared" ref="E14:H14" si="2">SUM(E9:E13)</f>
        <v>0</v>
      </c>
      <c r="F14" s="22"/>
      <c r="G14" s="21">
        <f t="shared" si="2"/>
        <v>0</v>
      </c>
      <c r="H14" s="21">
        <f t="shared" si="2"/>
        <v>0</v>
      </c>
    </row>
    <row r="15" spans="1:8" s="6" customFormat="1" ht="30" customHeight="1" x14ac:dyDescent="0.3">
      <c r="A15" s="23"/>
      <c r="B15" s="24"/>
      <c r="C15" s="24"/>
      <c r="D15" s="25"/>
      <c r="E15" s="25"/>
      <c r="F15" s="26"/>
      <c r="G15" s="27"/>
      <c r="H15" s="27"/>
    </row>
    <row r="16" spans="1:8" s="2" customFormat="1" ht="30" customHeight="1" x14ac:dyDescent="0.25">
      <c r="A16" s="15" t="s">
        <v>12</v>
      </c>
      <c r="B16" s="28" t="s">
        <v>6</v>
      </c>
      <c r="C16" s="28" t="s">
        <v>37</v>
      </c>
      <c r="D16" s="49"/>
      <c r="E16" s="49"/>
      <c r="F16" s="50"/>
      <c r="G16" s="29">
        <f t="shared" si="0"/>
        <v>0</v>
      </c>
      <c r="H16" s="29">
        <f t="shared" si="1"/>
        <v>0</v>
      </c>
    </row>
    <row r="17" spans="1:9" s="2" customFormat="1" ht="30" customHeight="1" x14ac:dyDescent="0.25">
      <c r="A17" s="15"/>
      <c r="B17" s="28" t="s">
        <v>7</v>
      </c>
      <c r="C17" s="28" t="s">
        <v>38</v>
      </c>
      <c r="D17" s="49"/>
      <c r="E17" s="49"/>
      <c r="F17" s="50"/>
      <c r="G17" s="29">
        <f t="shared" si="0"/>
        <v>0</v>
      </c>
      <c r="H17" s="29">
        <f t="shared" si="1"/>
        <v>0</v>
      </c>
    </row>
    <row r="18" spans="1:9" s="2" customFormat="1" ht="30" customHeight="1" x14ac:dyDescent="0.25">
      <c r="A18" s="15"/>
      <c r="B18" s="28" t="s">
        <v>8</v>
      </c>
      <c r="C18" s="28" t="s">
        <v>38</v>
      </c>
      <c r="D18" s="49"/>
      <c r="E18" s="49"/>
      <c r="F18" s="50"/>
      <c r="G18" s="29">
        <f t="shared" si="0"/>
        <v>0</v>
      </c>
      <c r="H18" s="29">
        <f t="shared" si="1"/>
        <v>0</v>
      </c>
    </row>
    <row r="19" spans="1:9" s="2" customFormat="1" ht="30" customHeight="1" x14ac:dyDescent="0.25">
      <c r="A19" s="15"/>
      <c r="B19" s="28" t="s">
        <v>9</v>
      </c>
      <c r="C19" s="28" t="s">
        <v>38</v>
      </c>
      <c r="D19" s="49"/>
      <c r="E19" s="49"/>
      <c r="F19" s="50"/>
      <c r="G19" s="29">
        <f t="shared" si="0"/>
        <v>0</v>
      </c>
      <c r="H19" s="29">
        <f t="shared" si="1"/>
        <v>0</v>
      </c>
    </row>
    <row r="20" spans="1:9" s="2" customFormat="1" ht="30" customHeight="1" x14ac:dyDescent="0.25">
      <c r="A20" s="15"/>
      <c r="B20" s="28" t="s">
        <v>10</v>
      </c>
      <c r="C20" s="28" t="s">
        <v>38</v>
      </c>
      <c r="D20" s="49"/>
      <c r="E20" s="49"/>
      <c r="F20" s="50"/>
      <c r="G20" s="29">
        <f t="shared" si="0"/>
        <v>0</v>
      </c>
      <c r="H20" s="29">
        <f t="shared" si="1"/>
        <v>0</v>
      </c>
    </row>
    <row r="21" spans="1:9" s="2" customFormat="1" ht="30" customHeight="1" x14ac:dyDescent="0.25">
      <c r="A21" s="15"/>
      <c r="B21" s="28" t="s">
        <v>11</v>
      </c>
      <c r="C21" s="28" t="s">
        <v>38</v>
      </c>
      <c r="D21" s="49"/>
      <c r="E21" s="49"/>
      <c r="F21" s="50"/>
      <c r="G21" s="30">
        <f t="shared" si="0"/>
        <v>0</v>
      </c>
      <c r="H21" s="30">
        <f t="shared" si="1"/>
        <v>0</v>
      </c>
    </row>
    <row r="22" spans="1:9" s="6" customFormat="1" ht="30" customHeight="1" x14ac:dyDescent="0.25">
      <c r="A22" s="23"/>
      <c r="B22" s="19" t="s">
        <v>58</v>
      </c>
      <c r="C22" s="20"/>
      <c r="D22" s="31">
        <f>SUM(D16:D21)</f>
        <v>0</v>
      </c>
      <c r="E22" s="31">
        <f>SUM(E16:E21)</f>
        <v>0</v>
      </c>
      <c r="F22" s="26"/>
      <c r="G22" s="32">
        <f>SUM(G16:G21)</f>
        <v>0</v>
      </c>
      <c r="H22" s="32">
        <f>SUM(H16:H21)</f>
        <v>0</v>
      </c>
    </row>
    <row r="23" spans="1:9" s="6" customFormat="1" ht="30" customHeight="1" x14ac:dyDescent="0.3">
      <c r="A23" s="23"/>
      <c r="B23" s="23"/>
      <c r="C23" s="23"/>
      <c r="D23" s="25"/>
      <c r="E23" s="25"/>
      <c r="F23" s="26"/>
      <c r="G23" s="27"/>
      <c r="H23" s="27"/>
    </row>
    <row r="24" spans="1:9" s="2" customFormat="1" ht="30" customHeight="1" x14ac:dyDescent="0.25">
      <c r="A24" s="13" t="s">
        <v>13</v>
      </c>
      <c r="B24" s="28" t="s">
        <v>13</v>
      </c>
      <c r="C24" s="28" t="s">
        <v>38</v>
      </c>
      <c r="D24" s="49"/>
      <c r="E24" s="49"/>
      <c r="F24" s="50"/>
      <c r="G24" s="32">
        <f t="shared" si="0"/>
        <v>0</v>
      </c>
      <c r="H24" s="32">
        <f t="shared" si="1"/>
        <v>0</v>
      </c>
    </row>
    <row r="25" spans="1:9" s="2" customFormat="1" ht="30" customHeight="1" x14ac:dyDescent="0.3">
      <c r="A25" s="23"/>
      <c r="B25" s="23"/>
      <c r="C25" s="23"/>
      <c r="D25" s="25"/>
      <c r="E25" s="25"/>
      <c r="F25" s="26"/>
      <c r="G25" s="27"/>
      <c r="H25" s="27"/>
      <c r="I25" s="6"/>
    </row>
    <row r="26" spans="1:9" s="2" customFormat="1" ht="30" customHeight="1" x14ac:dyDescent="0.25">
      <c r="A26" s="15" t="s">
        <v>15</v>
      </c>
      <c r="B26" s="28" t="s">
        <v>39</v>
      </c>
      <c r="C26" s="28" t="s">
        <v>40</v>
      </c>
      <c r="D26" s="49"/>
      <c r="E26" s="49"/>
      <c r="F26" s="50"/>
      <c r="G26" s="29">
        <f t="shared" si="0"/>
        <v>0</v>
      </c>
      <c r="H26" s="29">
        <f t="shared" si="1"/>
        <v>0</v>
      </c>
    </row>
    <row r="27" spans="1:9" s="2" customFormat="1" ht="30" customHeight="1" x14ac:dyDescent="0.25">
      <c r="A27" s="15"/>
      <c r="B27" s="28" t="s">
        <v>14</v>
      </c>
      <c r="C27" s="28" t="s">
        <v>40</v>
      </c>
      <c r="D27" s="49"/>
      <c r="E27" s="49"/>
      <c r="F27" s="50"/>
      <c r="G27" s="29">
        <f t="shared" si="0"/>
        <v>0</v>
      </c>
      <c r="H27" s="29">
        <f t="shared" si="1"/>
        <v>0</v>
      </c>
    </row>
    <row r="28" spans="1:9" s="2" customFormat="1" ht="30" customHeight="1" x14ac:dyDescent="0.25">
      <c r="A28" s="15"/>
      <c r="B28" s="28" t="s">
        <v>41</v>
      </c>
      <c r="C28" s="28" t="s">
        <v>47</v>
      </c>
      <c r="D28" s="49"/>
      <c r="E28" s="49"/>
      <c r="F28" s="50"/>
      <c r="G28" s="29">
        <f t="shared" si="0"/>
        <v>0</v>
      </c>
      <c r="H28" s="29">
        <f t="shared" si="1"/>
        <v>0</v>
      </c>
    </row>
    <row r="29" spans="1:9" s="2" customFormat="1" ht="30" customHeight="1" x14ac:dyDescent="0.25">
      <c r="A29" s="15"/>
      <c r="B29" s="28" t="s">
        <v>42</v>
      </c>
      <c r="C29" s="28" t="s">
        <v>47</v>
      </c>
      <c r="D29" s="49"/>
      <c r="E29" s="49"/>
      <c r="F29" s="50"/>
      <c r="G29" s="29">
        <f t="shared" si="0"/>
        <v>0</v>
      </c>
      <c r="H29" s="29">
        <f t="shared" si="1"/>
        <v>0</v>
      </c>
    </row>
    <row r="30" spans="1:9" s="2" customFormat="1" ht="30" customHeight="1" x14ac:dyDescent="0.25">
      <c r="A30" s="15"/>
      <c r="B30" s="28" t="s">
        <v>43</v>
      </c>
      <c r="C30" s="28" t="s">
        <v>47</v>
      </c>
      <c r="D30" s="49"/>
      <c r="E30" s="49"/>
      <c r="F30" s="50"/>
      <c r="G30" s="29">
        <f t="shared" si="0"/>
        <v>0</v>
      </c>
      <c r="H30" s="29">
        <f t="shared" si="1"/>
        <v>0</v>
      </c>
    </row>
    <row r="31" spans="1:9" s="2" customFormat="1" ht="30" customHeight="1" x14ac:dyDescent="0.25">
      <c r="A31" s="15"/>
      <c r="B31" s="28" t="s">
        <v>44</v>
      </c>
      <c r="C31" s="28" t="s">
        <v>47</v>
      </c>
      <c r="D31" s="49"/>
      <c r="E31" s="49"/>
      <c r="F31" s="50"/>
      <c r="G31" s="29">
        <f t="shared" si="0"/>
        <v>0</v>
      </c>
      <c r="H31" s="29">
        <f t="shared" si="1"/>
        <v>0</v>
      </c>
    </row>
    <row r="32" spans="1:9" s="2" customFormat="1" ht="30" customHeight="1" x14ac:dyDescent="0.25">
      <c r="A32" s="15"/>
      <c r="B32" s="28" t="s">
        <v>45</v>
      </c>
      <c r="C32" s="28" t="s">
        <v>47</v>
      </c>
      <c r="D32" s="49"/>
      <c r="E32" s="49"/>
      <c r="F32" s="50"/>
      <c r="G32" s="29">
        <f t="shared" si="0"/>
        <v>0</v>
      </c>
      <c r="H32" s="29">
        <f t="shared" si="1"/>
        <v>0</v>
      </c>
    </row>
    <row r="33" spans="1:8" s="2" customFormat="1" ht="30" customHeight="1" x14ac:dyDescent="0.25">
      <c r="A33" s="15"/>
      <c r="B33" s="28" t="s">
        <v>46</v>
      </c>
      <c r="C33" s="28" t="s">
        <v>47</v>
      </c>
      <c r="D33" s="49"/>
      <c r="E33" s="49"/>
      <c r="F33" s="50"/>
      <c r="G33" s="29">
        <f t="shared" si="0"/>
        <v>0</v>
      </c>
      <c r="H33" s="29">
        <f t="shared" si="1"/>
        <v>0</v>
      </c>
    </row>
    <row r="34" spans="1:8" s="6" customFormat="1" ht="30" customHeight="1" x14ac:dyDescent="0.25">
      <c r="A34" s="23"/>
      <c r="B34" s="19" t="s">
        <v>59</v>
      </c>
      <c r="C34" s="20"/>
      <c r="D34" s="31">
        <f>SUM(D26:D33)</f>
        <v>0</v>
      </c>
      <c r="E34" s="31">
        <f>SUM(E26:E33)</f>
        <v>0</v>
      </c>
      <c r="F34" s="26"/>
      <c r="G34" s="32">
        <f>SUM(G26:G33)</f>
        <v>0</v>
      </c>
      <c r="H34" s="32">
        <f>SUM(H26:H33)</f>
        <v>0</v>
      </c>
    </row>
    <row r="35" spans="1:8" s="6" customFormat="1" ht="30" customHeight="1" x14ac:dyDescent="0.25">
      <c r="A35" s="23"/>
      <c r="B35" s="23"/>
      <c r="C35" s="23"/>
      <c r="D35" s="25"/>
      <c r="E35" s="25"/>
      <c r="F35" s="26"/>
      <c r="G35" s="27"/>
      <c r="H35" s="27"/>
    </row>
    <row r="36" spans="1:8" s="2" customFormat="1" ht="30" customHeight="1" x14ac:dyDescent="0.25">
      <c r="A36" s="33" t="s">
        <v>18</v>
      </c>
      <c r="B36" s="34" t="s">
        <v>24</v>
      </c>
      <c r="C36" s="34" t="s">
        <v>24</v>
      </c>
      <c r="D36" s="49"/>
      <c r="E36" s="49"/>
      <c r="F36" s="50"/>
      <c r="G36" s="29">
        <f t="shared" si="0"/>
        <v>0</v>
      </c>
      <c r="H36" s="29">
        <f t="shared" si="1"/>
        <v>0</v>
      </c>
    </row>
    <row r="37" spans="1:8" s="2" customFormat="1" ht="30" customHeight="1" x14ac:dyDescent="0.25">
      <c r="A37" s="35"/>
      <c r="B37" s="34" t="s">
        <v>25</v>
      </c>
      <c r="C37" s="34" t="s">
        <v>25</v>
      </c>
      <c r="D37" s="49"/>
      <c r="E37" s="49"/>
      <c r="F37" s="50"/>
      <c r="G37" s="29">
        <f t="shared" si="0"/>
        <v>0</v>
      </c>
      <c r="H37" s="29">
        <f t="shared" si="1"/>
        <v>0</v>
      </c>
    </row>
    <row r="38" spans="1:8" s="2" customFormat="1" ht="30" customHeight="1" x14ac:dyDescent="0.25">
      <c r="A38" s="35"/>
      <c r="B38" s="34" t="s">
        <v>26</v>
      </c>
      <c r="C38" s="34" t="s">
        <v>48</v>
      </c>
      <c r="D38" s="49"/>
      <c r="E38" s="49"/>
      <c r="F38" s="50"/>
      <c r="G38" s="29">
        <f t="shared" si="0"/>
        <v>0</v>
      </c>
      <c r="H38" s="29">
        <f t="shared" si="1"/>
        <v>0</v>
      </c>
    </row>
    <row r="39" spans="1:8" s="2" customFormat="1" ht="30" customHeight="1" x14ac:dyDescent="0.25">
      <c r="A39" s="35"/>
      <c r="B39" s="34" t="s">
        <v>27</v>
      </c>
      <c r="C39" s="34" t="s">
        <v>48</v>
      </c>
      <c r="D39" s="49"/>
      <c r="E39" s="49"/>
      <c r="F39" s="50"/>
      <c r="G39" s="29">
        <f t="shared" si="0"/>
        <v>0</v>
      </c>
      <c r="H39" s="29">
        <f t="shared" si="1"/>
        <v>0</v>
      </c>
    </row>
    <row r="40" spans="1:8" s="2" customFormat="1" ht="30" customHeight="1" x14ac:dyDescent="0.25">
      <c r="A40" s="35"/>
      <c r="B40" s="34" t="s">
        <v>28</v>
      </c>
      <c r="C40" s="34" t="s">
        <v>48</v>
      </c>
      <c r="D40" s="49"/>
      <c r="E40" s="49"/>
      <c r="F40" s="50"/>
      <c r="G40" s="29">
        <f t="shared" si="0"/>
        <v>0</v>
      </c>
      <c r="H40" s="29">
        <f t="shared" si="1"/>
        <v>0</v>
      </c>
    </row>
    <row r="41" spans="1:8" s="2" customFormat="1" ht="30" customHeight="1" x14ac:dyDescent="0.25">
      <c r="A41" s="35"/>
      <c r="B41" s="34" t="s">
        <v>16</v>
      </c>
      <c r="C41" s="34" t="s">
        <v>48</v>
      </c>
      <c r="D41" s="49"/>
      <c r="E41" s="49"/>
      <c r="F41" s="50"/>
      <c r="G41" s="29">
        <f t="shared" si="0"/>
        <v>0</v>
      </c>
      <c r="H41" s="29">
        <f t="shared" si="1"/>
        <v>0</v>
      </c>
    </row>
    <row r="42" spans="1:8" s="2" customFormat="1" ht="30" customHeight="1" x14ac:dyDescent="0.25">
      <c r="A42" s="35"/>
      <c r="B42" s="34" t="s">
        <v>17</v>
      </c>
      <c r="C42" s="34" t="s">
        <v>48</v>
      </c>
      <c r="D42" s="49"/>
      <c r="E42" s="49"/>
      <c r="F42" s="50"/>
      <c r="G42" s="29">
        <f t="shared" si="0"/>
        <v>0</v>
      </c>
      <c r="H42" s="29">
        <f t="shared" si="1"/>
        <v>0</v>
      </c>
    </row>
    <row r="43" spans="1:8" s="2" customFormat="1" ht="30" customHeight="1" x14ac:dyDescent="0.25">
      <c r="A43" s="35"/>
      <c r="B43" s="34" t="s">
        <v>29</v>
      </c>
      <c r="C43" s="34" t="s">
        <v>49</v>
      </c>
      <c r="D43" s="49"/>
      <c r="E43" s="49"/>
      <c r="F43" s="50"/>
      <c r="G43" s="29">
        <f t="shared" si="0"/>
        <v>0</v>
      </c>
      <c r="H43" s="29">
        <f t="shared" si="1"/>
        <v>0</v>
      </c>
    </row>
    <row r="44" spans="1:8" s="2" customFormat="1" ht="30" customHeight="1" x14ac:dyDescent="0.25">
      <c r="A44" s="35"/>
      <c r="B44" s="34" t="s">
        <v>30</v>
      </c>
      <c r="C44" s="34" t="s">
        <v>49</v>
      </c>
      <c r="D44" s="49"/>
      <c r="E44" s="49"/>
      <c r="F44" s="50"/>
      <c r="G44" s="29">
        <f t="shared" si="0"/>
        <v>0</v>
      </c>
      <c r="H44" s="29">
        <f t="shared" si="1"/>
        <v>0</v>
      </c>
    </row>
    <row r="45" spans="1:8" s="2" customFormat="1" ht="30" customHeight="1" x14ac:dyDescent="0.25">
      <c r="A45" s="36"/>
      <c r="B45" s="34" t="s">
        <v>31</v>
      </c>
      <c r="C45" s="34" t="s">
        <v>49</v>
      </c>
      <c r="D45" s="49"/>
      <c r="E45" s="49"/>
      <c r="F45" s="50"/>
      <c r="G45" s="30">
        <f t="shared" si="0"/>
        <v>0</v>
      </c>
      <c r="H45" s="30">
        <f t="shared" si="1"/>
        <v>0</v>
      </c>
    </row>
    <row r="46" spans="1:8" s="6" customFormat="1" ht="30" customHeight="1" x14ac:dyDescent="0.25">
      <c r="A46" s="23"/>
      <c r="B46" s="19" t="s">
        <v>60</v>
      </c>
      <c r="C46" s="20"/>
      <c r="D46" s="31">
        <f>+SUM(D36:D45)</f>
        <v>0</v>
      </c>
      <c r="E46" s="31">
        <f t="shared" ref="E46:H46" si="3">+SUM(E36:E45)</f>
        <v>0</v>
      </c>
      <c r="F46" s="37"/>
      <c r="G46" s="31">
        <f t="shared" si="3"/>
        <v>0</v>
      </c>
      <c r="H46" s="31">
        <f t="shared" si="3"/>
        <v>0</v>
      </c>
    </row>
    <row r="47" spans="1:8" s="6" customFormat="1" ht="30" customHeight="1" x14ac:dyDescent="0.25">
      <c r="A47" s="23"/>
      <c r="B47" s="23"/>
      <c r="C47" s="23"/>
      <c r="D47" s="25"/>
      <c r="E47" s="25"/>
      <c r="F47" s="26"/>
      <c r="G47" s="27"/>
      <c r="H47" s="27"/>
    </row>
    <row r="48" spans="1:8" s="2" customFormat="1" ht="30" customHeight="1" x14ac:dyDescent="0.25">
      <c r="A48" s="14" t="s">
        <v>19</v>
      </c>
      <c r="B48" s="28" t="s">
        <v>21</v>
      </c>
      <c r="C48" s="28" t="s">
        <v>72</v>
      </c>
      <c r="D48" s="49"/>
      <c r="E48" s="49"/>
      <c r="F48" s="50"/>
      <c r="G48" s="32">
        <f t="shared" si="0"/>
        <v>0</v>
      </c>
      <c r="H48" s="32">
        <f t="shared" si="1"/>
        <v>0</v>
      </c>
    </row>
    <row r="49" spans="1:8" s="6" customFormat="1" ht="30" customHeight="1" x14ac:dyDescent="0.25">
      <c r="A49" s="23"/>
      <c r="B49" s="23"/>
      <c r="C49" s="23"/>
      <c r="D49" s="25"/>
      <c r="E49" s="25"/>
      <c r="F49" s="26"/>
      <c r="G49" s="27"/>
      <c r="H49" s="27"/>
    </row>
    <row r="50" spans="1:8" s="2" customFormat="1" ht="39.950000000000003" customHeight="1" x14ac:dyDescent="0.25">
      <c r="A50" s="33" t="s">
        <v>20</v>
      </c>
      <c r="B50" s="38" t="s">
        <v>62</v>
      </c>
      <c r="C50" s="38" t="s">
        <v>72</v>
      </c>
      <c r="D50" s="49"/>
      <c r="E50" s="49"/>
      <c r="F50" s="50"/>
      <c r="G50" s="29">
        <f t="shared" si="0"/>
        <v>0</v>
      </c>
      <c r="H50" s="29">
        <f t="shared" si="1"/>
        <v>0</v>
      </c>
    </row>
    <row r="51" spans="1:8" s="2" customFormat="1" ht="39.950000000000003" customHeight="1" x14ac:dyDescent="0.25">
      <c r="A51" s="35"/>
      <c r="B51" s="38" t="s">
        <v>63</v>
      </c>
      <c r="C51" s="38" t="s">
        <v>72</v>
      </c>
      <c r="D51" s="49"/>
      <c r="E51" s="49"/>
      <c r="F51" s="50"/>
      <c r="G51" s="29">
        <f t="shared" si="0"/>
        <v>0</v>
      </c>
      <c r="H51" s="29">
        <f t="shared" si="1"/>
        <v>0</v>
      </c>
    </row>
    <row r="52" spans="1:8" s="2" customFormat="1" ht="39.950000000000003" customHeight="1" x14ac:dyDescent="0.25">
      <c r="A52" s="35"/>
      <c r="B52" s="38" t="s">
        <v>64</v>
      </c>
      <c r="C52" s="38" t="s">
        <v>72</v>
      </c>
      <c r="D52" s="49"/>
      <c r="E52" s="49"/>
      <c r="F52" s="50"/>
      <c r="G52" s="29">
        <f t="shared" si="0"/>
        <v>0</v>
      </c>
      <c r="H52" s="29">
        <f t="shared" si="1"/>
        <v>0</v>
      </c>
    </row>
    <row r="53" spans="1:8" s="2" customFormat="1" ht="39.950000000000003" customHeight="1" x14ac:dyDescent="0.25">
      <c r="A53" s="35"/>
      <c r="B53" s="38" t="s">
        <v>65</v>
      </c>
      <c r="C53" s="38" t="s">
        <v>72</v>
      </c>
      <c r="D53" s="49"/>
      <c r="E53" s="49"/>
      <c r="F53" s="50"/>
      <c r="G53" s="29">
        <f t="shared" si="0"/>
        <v>0</v>
      </c>
      <c r="H53" s="29">
        <f t="shared" si="1"/>
        <v>0</v>
      </c>
    </row>
    <row r="54" spans="1:8" s="2" customFormat="1" ht="39.950000000000003" customHeight="1" x14ac:dyDescent="0.25">
      <c r="A54" s="35"/>
      <c r="B54" s="38" t="s">
        <v>66</v>
      </c>
      <c r="C54" s="38" t="s">
        <v>55</v>
      </c>
      <c r="D54" s="49"/>
      <c r="E54" s="49"/>
      <c r="F54" s="50"/>
      <c r="G54" s="29">
        <f t="shared" si="0"/>
        <v>0</v>
      </c>
      <c r="H54" s="29">
        <f t="shared" si="1"/>
        <v>0</v>
      </c>
    </row>
    <row r="55" spans="1:8" s="2" customFormat="1" ht="39.950000000000003" customHeight="1" x14ac:dyDescent="0.25">
      <c r="A55" s="35"/>
      <c r="B55" s="38" t="s">
        <v>67</v>
      </c>
      <c r="C55" s="38" t="s">
        <v>55</v>
      </c>
      <c r="D55" s="49"/>
      <c r="E55" s="49"/>
      <c r="F55" s="50"/>
      <c r="G55" s="29">
        <f t="shared" si="0"/>
        <v>0</v>
      </c>
      <c r="H55" s="29">
        <f t="shared" si="1"/>
        <v>0</v>
      </c>
    </row>
    <row r="56" spans="1:8" s="2" customFormat="1" ht="39.950000000000003" customHeight="1" x14ac:dyDescent="0.25">
      <c r="A56" s="35"/>
      <c r="B56" s="38" t="s">
        <v>69</v>
      </c>
      <c r="C56" s="38" t="s">
        <v>55</v>
      </c>
      <c r="D56" s="49"/>
      <c r="E56" s="49"/>
      <c r="F56" s="50"/>
      <c r="G56" s="29">
        <f t="shared" si="0"/>
        <v>0</v>
      </c>
      <c r="H56" s="29">
        <f t="shared" si="1"/>
        <v>0</v>
      </c>
    </row>
    <row r="57" spans="1:8" s="2" customFormat="1" ht="39.950000000000003" customHeight="1" x14ac:dyDescent="0.25">
      <c r="A57" s="35"/>
      <c r="B57" s="38" t="s">
        <v>70</v>
      </c>
      <c r="C57" s="38" t="s">
        <v>55</v>
      </c>
      <c r="D57" s="49"/>
      <c r="E57" s="49"/>
      <c r="F57" s="50"/>
      <c r="G57" s="29">
        <f t="shared" si="0"/>
        <v>0</v>
      </c>
      <c r="H57" s="29">
        <f t="shared" si="1"/>
        <v>0</v>
      </c>
    </row>
    <row r="58" spans="1:8" s="2" customFormat="1" ht="39.950000000000003" customHeight="1" x14ac:dyDescent="0.25">
      <c r="A58" s="35"/>
      <c r="B58" s="38" t="s">
        <v>71</v>
      </c>
      <c r="C58" s="38" t="s">
        <v>55</v>
      </c>
      <c r="D58" s="49"/>
      <c r="E58" s="49"/>
      <c r="F58" s="50"/>
      <c r="G58" s="29">
        <f t="shared" si="0"/>
        <v>0</v>
      </c>
      <c r="H58" s="29">
        <f>+E59+(E59*F58)</f>
        <v>0</v>
      </c>
    </row>
    <row r="59" spans="1:8" s="2" customFormat="1" ht="39.950000000000003" customHeight="1" x14ac:dyDescent="0.25">
      <c r="A59" s="36"/>
      <c r="B59" s="38" t="s">
        <v>68</v>
      </c>
      <c r="C59" s="38" t="s">
        <v>56</v>
      </c>
      <c r="D59" s="49"/>
      <c r="E59" s="49"/>
      <c r="F59" s="50"/>
      <c r="G59" s="29">
        <f>+D59+(D59*F59)</f>
        <v>0</v>
      </c>
      <c r="H59" s="29">
        <f>+E60+(E60*F59)</f>
        <v>0</v>
      </c>
    </row>
    <row r="60" spans="1:8" s="2" customFormat="1" ht="30" customHeight="1" x14ac:dyDescent="0.25">
      <c r="A60" s="18"/>
      <c r="B60" s="18"/>
      <c r="C60" s="39" t="s">
        <v>61</v>
      </c>
      <c r="D60" s="40">
        <f>SUM(D50:D59)</f>
        <v>0</v>
      </c>
      <c r="E60" s="40">
        <f>SUM(E50:E59)</f>
        <v>0</v>
      </c>
      <c r="F60" s="41"/>
      <c r="G60" s="40">
        <f>SUM(G50:G59)</f>
        <v>0</v>
      </c>
      <c r="H60" s="40">
        <f>SUM(H50:H59)</f>
        <v>0</v>
      </c>
    </row>
    <row r="61" spans="1:8" s="2" customFormat="1" x14ac:dyDescent="0.25">
      <c r="A61" s="18"/>
      <c r="B61" s="18"/>
      <c r="C61" s="18"/>
      <c r="D61" s="42"/>
      <c r="E61" s="42"/>
      <c r="F61" s="42"/>
      <c r="G61" s="42"/>
      <c r="H61" s="42"/>
    </row>
    <row r="62" spans="1:8" s="1" customFormat="1" ht="45" customHeight="1" x14ac:dyDescent="0.25">
      <c r="A62" s="43"/>
      <c r="B62" s="43"/>
      <c r="C62" s="39" t="s">
        <v>74</v>
      </c>
      <c r="D62" s="44">
        <f>D60+D48+D46+D34+D24+D22+D14</f>
        <v>0</v>
      </c>
      <c r="E62" s="44">
        <f>E60+E48+E46+E34+E24+E22+E14</f>
        <v>0</v>
      </c>
      <c r="F62" s="45"/>
      <c r="G62" s="44">
        <f>G60+G48+G46+G34+G24+G22+G14</f>
        <v>0</v>
      </c>
      <c r="H62" s="46">
        <f>H60+H48+H46+H34+H24+H22+H14</f>
        <v>0</v>
      </c>
    </row>
    <row r="63" spans="1:8" s="1" customFormat="1" x14ac:dyDescent="0.25">
      <c r="A63" s="4"/>
      <c r="B63" s="4"/>
      <c r="C63" s="4"/>
      <c r="D63" s="7"/>
      <c r="E63" s="7"/>
      <c r="F63" s="7"/>
      <c r="G63" s="7"/>
      <c r="H63" s="7"/>
    </row>
    <row r="64" spans="1:8" s="1" customFormat="1" x14ac:dyDescent="0.25">
      <c r="A64" s="4"/>
      <c r="B64" s="4"/>
      <c r="C64" s="4"/>
      <c r="D64" s="7"/>
      <c r="E64" s="7"/>
      <c r="F64" s="7"/>
      <c r="G64" s="7"/>
      <c r="H64" s="7"/>
    </row>
    <row r="65" spans="1:8" s="1" customFormat="1" ht="69.95" customHeight="1" x14ac:dyDescent="0.25">
      <c r="A65" s="9" t="s">
        <v>73</v>
      </c>
      <c r="B65" s="51"/>
      <c r="C65" s="51"/>
      <c r="E65" s="7"/>
      <c r="F65" s="7"/>
      <c r="G65" s="7"/>
      <c r="H65" s="7"/>
    </row>
  </sheetData>
  <sheetProtection password="C99A" sheet="1" objects="1" scenarios="1" selectLockedCells="1"/>
  <mergeCells count="14">
    <mergeCell ref="A6:B6"/>
    <mergeCell ref="B65:C65"/>
    <mergeCell ref="A16:A21"/>
    <mergeCell ref="A1:H1"/>
    <mergeCell ref="A3:H3"/>
    <mergeCell ref="A5:H5"/>
    <mergeCell ref="A9:A13"/>
    <mergeCell ref="B14:C14"/>
    <mergeCell ref="B22:C22"/>
    <mergeCell ref="B34:C34"/>
    <mergeCell ref="B46:C46"/>
    <mergeCell ref="A26:A33"/>
    <mergeCell ref="A36:A45"/>
    <mergeCell ref="A50:A59"/>
  </mergeCells>
  <pageMargins left="0.7" right="0.7" top="0.75" bottom="0.75" header="0.3" footer="0.3"/>
  <pageSetup paperSize="9" scale="71" fitToHeight="0" orientation="landscape" r:id="rId1"/>
  <rowBreaks count="2" manualBreakCount="2">
    <brk id="23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 prix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SABRINA</dc:creator>
  <cp:lastModifiedBy>RICHARD SABRINA</cp:lastModifiedBy>
  <cp:lastPrinted>2026-04-07T14:15:31Z</cp:lastPrinted>
  <dcterms:created xsi:type="dcterms:W3CDTF">2026-02-11T14:05:57Z</dcterms:created>
  <dcterms:modified xsi:type="dcterms:W3CDTF">2026-04-08T14:21:05Z</dcterms:modified>
</cp:coreProperties>
</file>